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 sevag" sheetId="35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hamematakan'!$A$1:$E$51</definedName>
    <definedName name="_xlnm.Print_Area" localSheetId="0">'Ekamutneri hamematakan sevag'!$A$1:$E$41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6" i="27"/>
  <c r="C16"/>
  <c r="E11" i="35" l="1"/>
  <c r="E40" l="1"/>
  <c r="E39"/>
  <c r="E38"/>
  <c r="E37"/>
  <c r="E36"/>
  <c r="E35"/>
  <c r="E34"/>
  <c r="E33"/>
  <c r="E32"/>
  <c r="E31"/>
  <c r="E30"/>
  <c r="E29"/>
  <c r="E28"/>
  <c r="E27"/>
  <c r="E26"/>
  <c r="E25"/>
  <c r="E24"/>
  <c r="D23"/>
  <c r="D15" s="1"/>
  <c r="E22"/>
  <c r="E21"/>
  <c r="E20"/>
  <c r="E19"/>
  <c r="E18"/>
  <c r="E17"/>
  <c r="E16"/>
  <c r="E14"/>
  <c r="E13"/>
  <c r="C6"/>
  <c r="E12"/>
  <c r="E10"/>
  <c r="E9"/>
  <c r="E8"/>
  <c r="E7"/>
  <c r="E23" l="1"/>
  <c r="D6"/>
  <c r="C15"/>
  <c r="E15" s="1"/>
  <c r="C41" l="1"/>
  <c r="D41"/>
  <c r="E6"/>
  <c r="E41" l="1"/>
  <c r="E15" i="27" l="1"/>
  <c r="E50"/>
  <c r="D49"/>
  <c r="D48" s="1"/>
  <c r="C49"/>
  <c r="C48" s="1"/>
  <c r="E47"/>
  <c r="E46"/>
  <c r="E45"/>
  <c r="E44"/>
  <c r="E43"/>
  <c r="E42"/>
  <c r="D41"/>
  <c r="C41"/>
  <c r="E40"/>
  <c r="E39"/>
  <c r="E38"/>
  <c r="E37"/>
  <c r="E36"/>
  <c r="E35"/>
  <c r="E34"/>
  <c r="E33"/>
  <c r="E32"/>
  <c r="E31"/>
  <c r="E30"/>
  <c r="E29"/>
  <c r="E28"/>
  <c r="E27"/>
  <c r="E26"/>
  <c r="D25"/>
  <c r="C25"/>
  <c r="E24"/>
  <c r="E23"/>
  <c r="E22"/>
  <c r="E21"/>
  <c r="E20"/>
  <c r="E19"/>
  <c r="E18"/>
  <c r="E14"/>
  <c r="E13"/>
  <c r="E12"/>
  <c r="E11"/>
  <c r="E10"/>
  <c r="E9"/>
  <c r="E8"/>
  <c r="D7"/>
  <c r="C7"/>
  <c r="E6"/>
  <c r="C17" l="1"/>
  <c r="D17"/>
  <c r="E49"/>
  <c r="E25"/>
  <c r="E41"/>
  <c r="E7"/>
  <c r="E17" l="1"/>
  <c r="C51"/>
  <c r="D51"/>
  <c r="E48"/>
  <c r="E16" l="1"/>
  <c r="E51"/>
</calcChain>
</file>

<file path=xl/sharedStrings.xml><?xml version="1.0" encoding="utf-8"?>
<sst xmlns="http://schemas.openxmlformats.org/spreadsheetml/2006/main" count="108" uniqueCount="69">
  <si>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</si>
  <si>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</si>
  <si>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</si>
  <si>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</si>
  <si>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</si>
  <si>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</si>
  <si>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</si>
  <si>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</si>
  <si>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</si>
  <si>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</si>
  <si>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</si>
  <si>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</si>
  <si>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</si>
  <si>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</si>
  <si>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</si>
  <si>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</si>
  <si>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</si>
  <si>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</si>
  <si>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</si>
  <si>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</si>
  <si>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</si>
  <si>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</si>
  <si>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</si>
  <si>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</si>
  <si>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</si>
  <si>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</si>
  <si>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Ուսումնական նյութերի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</si>
  <si>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</si>
  <si>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</si>
  <si>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</si>
  <si>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</si>
  <si>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</si>
  <si>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</si>
  <si>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</si>
  <si>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 xml:space="preserve">Չփոխհատուցվող հարկերի գծով 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</si>
  <si>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</si>
  <si>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</si>
  <si>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</si>
  <si>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</si>
  <si>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</si>
  <si>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</si>
  <si>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</si>
  <si>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</si>
  <si>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</si>
  <si>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</si>
  <si>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</si>
  <si>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</si>
  <si>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</si>
  <si>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</si>
  <si>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</si>
  <si>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</si>
  <si>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</si>
  <si>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</si>
  <si>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</si>
  <si>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</si>
  <si>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Ուսումնական պրակտիկայից</t>
  </si>
  <si>
    <t>ներառական կրթության հաստիքների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</si>
  <si>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</si>
  <si>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</si>
  <si>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</si>
  <si>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</si>
  <si>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</si>
  <si>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</si>
  <si>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</si>
  <si>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</si>
  <si>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</si>
  <si>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 xml:space="preserve">« Արգենտինյան Հանրապետություն » 76 դպրոց  ՊՈԱԿ-ի </t>
  </si>
  <si>
    <t>Չփոխանակվող գործարքներից(սուբսիդիա ջրի գծով)</t>
  </si>
  <si>
    <t xml:space="preserve"> Եկամուտների ու ծախսերի հաստատված նախահաշվի և  փաստացի կատարողականի
 համեմատական ցուցանիշների վերաբերյալ                                                                             առ   01.01.2018թ - 30.09.2018թ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</si>
</sst>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0.0%"/>
  </numFmts>
  <fonts count="39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7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38" fillId="24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36" fillId="24" borderId="1" xfId="44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37" fillId="24" borderId="1" xfId="44" applyNumberFormat="1" applyFont="1" applyFill="1" applyBorder="1" applyAlignment="1" applyProtection="1">
      <alignment horizontal="center" vertical="center"/>
    </xf>
    <xf numFmtId="164" fontId="26" fillId="0" borderId="0" xfId="1" applyNumberFormat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166" fontId="1" fillId="0" borderId="0" xfId="1" applyNumberFormat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36" fillId="24" borderId="1" xfId="1" applyNumberFormat="1" applyFont="1" applyFill="1" applyBorder="1" applyAlignment="1" applyProtection="1">
      <alignment horizontal="center" vertical="center" wrapText="1"/>
    </xf>
    <xf numFmtId="1" fontId="1" fillId="0" borderId="1" xfId="1" applyNumberFormat="1" applyFont="1" applyBorder="1" applyAlignment="1" applyProtection="1">
      <alignment horizontal="center" vertical="center"/>
    </xf>
    <xf numFmtId="164" fontId="38" fillId="24" borderId="1" xfId="1" applyNumberFormat="1" applyFont="1" applyFill="1" applyBorder="1" applyAlignment="1" applyProtection="1">
      <alignment horizontal="center" vertical="center" wrapText="1"/>
    </xf>
    <xf numFmtId="164" fontId="36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37" fillId="24" borderId="1" xfId="1" applyNumberFormat="1" applyFont="1" applyFill="1" applyBorder="1" applyAlignment="1" applyProtection="1">
      <alignment horizontal="center" vertical="center" wrapText="1"/>
    </xf>
    <xf numFmtId="0" fontId="26" fillId="0" borderId="0" xfId="1" applyFont="1" applyBorder="1" applyAlignment="1" applyProtection="1">
      <alignment vertical="center"/>
    </xf>
    <xf numFmtId="164" fontId="37" fillId="24" borderId="1" xfId="1" applyNumberFormat="1" applyFont="1" applyFill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35" fillId="24" borderId="1" xfId="44" applyNumberFormat="1" applyFont="1" applyFill="1" applyBorder="1" applyAlignment="1" applyProtection="1">
      <alignment horizontal="center" vertical="center"/>
    </xf>
    <xf numFmtId="1" fontId="22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4" fontId="22" fillId="0" borderId="0" xfId="1" applyNumberFormat="1" applyFont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6%20&#1380;&#1402;&#1408;&#1400;&#1409;\2018&#1385;%20&#1392;&#1377;&#1399;&#1406;&#1381;&#1407;&#1406;&#1400;&#1410;&#1385;&#1397;&#1400;&#1410;&#1398;&#1398;&#1381;&#1408;\76%20&#1378;&#1377;&#1388;&#1377;&#1398;&#1405;\76&#1378;&#1377;&#1388;&#1377;&#1398;&#1405;%202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view="pageBreakPreview" topLeftCell="A21" zoomScaleSheetLayoutView="100" workbookViewId="0">
      <selection activeCell="A21" sqref="A1:XFD1048576"/>
    </sheetView>
  </sheetViews>
  <sheetFormatPr defaultColWidth="9.140625" defaultRowHeight="13.5"/>
  <cols>
    <col min="1" max="1" width="3.85546875" style="3" customWidth="1"/>
    <col min="2" max="2" width="51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9" width="9.140625" style="4"/>
    <col min="10" max="10" width="11.28515625" style="4" bestFit="1" customWidth="1"/>
    <col min="11" max="16384" width="9.140625" style="4"/>
  </cols>
  <sheetData>
    <row r="1" spans="1:10" s="4" customFormat="1" ht="16.5" customHeight="1">
      <c r="A1" s="19" t="s">
        <v>52</v>
      </c>
      <c r="B1" s="19"/>
      <c r="C1" s="19"/>
      <c r="D1" s="19"/>
      <c r="E1" s="19"/>
    </row>
    <row r="2" spans="1:10" s="2" customFormat="1" ht="25.5" customHeight="1">
      <c r="A2" s="20" t="s">
        <v>66</v>
      </c>
      <c r="B2" s="20"/>
      <c r="C2" s="20"/>
      <c r="D2" s="20"/>
      <c r="E2" s="20"/>
      <c r="F2" s="21"/>
      <c r="G2" s="21"/>
    </row>
    <row r="3" spans="1:10" s="4" customFormat="1" ht="60" customHeight="1">
      <c r="A3" s="22" t="s">
        <v>68</v>
      </c>
      <c r="B3" s="22"/>
      <c r="C3" s="22"/>
      <c r="D3" s="22"/>
      <c r="E3" s="22"/>
      <c r="F3" s="23"/>
      <c r="G3" s="23"/>
      <c r="H3" s="23"/>
    </row>
    <row r="4" spans="1:10" s="4" customFormat="1">
      <c r="A4" s="3"/>
      <c r="E4" s="5" t="s">
        <v>3</v>
      </c>
    </row>
    <row r="5" spans="1:10" s="2" customFormat="1" ht="64.5" customHeight="1">
      <c r="A5" s="24" t="s">
        <v>0</v>
      </c>
      <c r="B5" s="25" t="s">
        <v>4</v>
      </c>
      <c r="C5" s="26" t="s">
        <v>50</v>
      </c>
      <c r="D5" s="26" t="s">
        <v>49</v>
      </c>
      <c r="E5" s="27" t="s">
        <v>5</v>
      </c>
    </row>
    <row r="6" spans="1:10" s="4" customFormat="1" ht="31.5" customHeight="1">
      <c r="A6" s="28" t="s">
        <v>6</v>
      </c>
      <c r="B6" s="6" t="s">
        <v>7</v>
      </c>
      <c r="C6" s="29">
        <f>SUM(C7,C9:C12,C13:C14)</f>
        <v>57273.700000000004</v>
      </c>
      <c r="D6" s="30">
        <f>SUM(D7,D9:D12,D13:D14)</f>
        <v>56253.700000000012</v>
      </c>
      <c r="E6" s="29">
        <f t="shared" ref="E6:E41" si="0">D6-C6</f>
        <v>-1019.9999999999927</v>
      </c>
      <c r="F6" s="31"/>
    </row>
    <row r="7" spans="1:10" s="4" customFormat="1" ht="18.75" customHeight="1">
      <c r="A7" s="32">
        <v>1</v>
      </c>
      <c r="B7" s="13" t="s">
        <v>53</v>
      </c>
      <c r="C7" s="18">
        <v>53116.4</v>
      </c>
      <c r="D7" s="33">
        <v>53116.4</v>
      </c>
      <c r="E7" s="17">
        <f t="shared" si="0"/>
        <v>0</v>
      </c>
      <c r="F7" s="34"/>
      <c r="G7" s="31"/>
    </row>
    <row r="8" spans="1:10" s="39" customFormat="1" ht="18.75" customHeight="1">
      <c r="A8" s="35">
        <v>1.1000000000000001</v>
      </c>
      <c r="B8" s="14" t="s">
        <v>54</v>
      </c>
      <c r="C8" s="36">
        <v>10814.2</v>
      </c>
      <c r="D8" s="37">
        <v>6864.4</v>
      </c>
      <c r="E8" s="35">
        <f t="shared" si="0"/>
        <v>-3949.8000000000011</v>
      </c>
      <c r="F8" s="38"/>
    </row>
    <row r="9" spans="1:10" s="4" customFormat="1" ht="18.75" customHeight="1">
      <c r="A9" s="32">
        <v>2</v>
      </c>
      <c r="B9" s="13" t="s">
        <v>55</v>
      </c>
      <c r="C9" s="18">
        <v>120</v>
      </c>
      <c r="D9" s="33">
        <v>245.9</v>
      </c>
      <c r="E9" s="17">
        <f t="shared" si="0"/>
        <v>125.9</v>
      </c>
      <c r="F9" s="31"/>
    </row>
    <row r="10" spans="1:10" s="4" customFormat="1" ht="18.75" customHeight="1">
      <c r="A10" s="32">
        <v>3</v>
      </c>
      <c r="B10" s="10" t="s">
        <v>8</v>
      </c>
      <c r="C10" s="18">
        <v>2325</v>
      </c>
      <c r="D10" s="33">
        <v>2220.3000000000002</v>
      </c>
      <c r="E10" s="17">
        <f t="shared" si="0"/>
        <v>-104.69999999999982</v>
      </c>
      <c r="F10" s="34"/>
      <c r="G10" s="40"/>
      <c r="J10" s="41"/>
    </row>
    <row r="11" spans="1:10" s="4" customFormat="1" ht="18.75" customHeight="1">
      <c r="A11" s="32">
        <v>4</v>
      </c>
      <c r="B11" s="13" t="s">
        <v>9</v>
      </c>
      <c r="C11" s="18">
        <v>1425</v>
      </c>
      <c r="D11" s="33">
        <v>531.1</v>
      </c>
      <c r="E11" s="17">
        <f t="shared" si="0"/>
        <v>-893.9</v>
      </c>
      <c r="F11" s="34"/>
    </row>
    <row r="12" spans="1:10" s="4" customFormat="1" ht="18.75" customHeight="1">
      <c r="A12" s="32">
        <v>5</v>
      </c>
      <c r="B12" s="10" t="s">
        <v>10</v>
      </c>
      <c r="C12" s="18">
        <v>257.3</v>
      </c>
      <c r="D12" s="33">
        <v>87.3</v>
      </c>
      <c r="E12" s="17">
        <f t="shared" si="0"/>
        <v>-170</v>
      </c>
      <c r="F12" s="31"/>
    </row>
    <row r="13" spans="1:10" s="4" customFormat="1" ht="18.75" customHeight="1">
      <c r="A13" s="32">
        <v>6</v>
      </c>
      <c r="B13" s="10" t="s">
        <v>11</v>
      </c>
      <c r="C13" s="42">
        <v>30</v>
      </c>
      <c r="D13" s="43">
        <v>42.3</v>
      </c>
      <c r="E13" s="17">
        <f t="shared" si="0"/>
        <v>12.299999999999997</v>
      </c>
      <c r="F13" s="31"/>
    </row>
    <row r="14" spans="1:10" s="4" customFormat="1" ht="18.75" customHeight="1">
      <c r="A14" s="44">
        <v>7</v>
      </c>
      <c r="B14" s="10" t="s">
        <v>67</v>
      </c>
      <c r="C14" s="42"/>
      <c r="D14" s="43">
        <v>10.4</v>
      </c>
      <c r="E14" s="17">
        <f>D14-C14</f>
        <v>10.4</v>
      </c>
      <c r="F14" s="31"/>
    </row>
    <row r="15" spans="1:10" s="4" customFormat="1" ht="29.25" customHeight="1">
      <c r="A15" s="28" t="s">
        <v>12</v>
      </c>
      <c r="B15" s="6" t="s">
        <v>13</v>
      </c>
      <c r="C15" s="7">
        <f>SUM(C16,C18:C23,C26:C38,C39:C40)</f>
        <v>59239.9</v>
      </c>
      <c r="D15" s="45">
        <f>SUM(D16,D18:D23,D26:D38,D39:D40)</f>
        <v>56388.500000000007</v>
      </c>
      <c r="E15" s="29">
        <f t="shared" si="0"/>
        <v>-2851.3999999999942</v>
      </c>
      <c r="F15" s="34"/>
      <c r="G15" s="40"/>
    </row>
    <row r="16" spans="1:10" s="4" customFormat="1" ht="21" customHeight="1">
      <c r="A16" s="32">
        <v>1</v>
      </c>
      <c r="B16" s="10" t="s">
        <v>14</v>
      </c>
      <c r="C16" s="42">
        <v>52451.7</v>
      </c>
      <c r="D16" s="46">
        <v>52431.3</v>
      </c>
      <c r="E16" s="17">
        <f t="shared" si="0"/>
        <v>-20.399999999994179</v>
      </c>
      <c r="F16" s="34"/>
    </row>
    <row r="17" spans="1:10" s="39" customFormat="1" ht="21" customHeight="1">
      <c r="A17" s="47">
        <v>1.1000000000000001</v>
      </c>
      <c r="B17" s="14" t="s">
        <v>56</v>
      </c>
      <c r="C17" s="48">
        <v>2915.1</v>
      </c>
      <c r="D17" s="49">
        <v>2915.1</v>
      </c>
      <c r="E17" s="35">
        <f t="shared" si="0"/>
        <v>0</v>
      </c>
      <c r="F17" s="50"/>
    </row>
    <row r="18" spans="1:10" s="4" customFormat="1" ht="21" customHeight="1">
      <c r="A18" s="32">
        <v>2</v>
      </c>
      <c r="B18" s="13" t="s">
        <v>16</v>
      </c>
      <c r="C18" s="42">
        <v>1183.7</v>
      </c>
      <c r="D18" s="46">
        <v>595.70000000000005</v>
      </c>
      <c r="E18" s="17">
        <f t="shared" si="0"/>
        <v>-588</v>
      </c>
      <c r="F18" s="34"/>
      <c r="H18" s="40"/>
      <c r="J18" s="40"/>
    </row>
    <row r="19" spans="1:10" s="4" customFormat="1" ht="21" customHeight="1">
      <c r="A19" s="32">
        <v>3</v>
      </c>
      <c r="B19" s="10" t="s">
        <v>17</v>
      </c>
      <c r="C19" s="42">
        <v>535.79999999999995</v>
      </c>
      <c r="D19" s="46">
        <v>499.8</v>
      </c>
      <c r="E19" s="17">
        <f t="shared" si="0"/>
        <v>-35.999999999999943</v>
      </c>
      <c r="F19" s="34"/>
      <c r="J19" s="40"/>
    </row>
    <row r="20" spans="1:10" s="4" customFormat="1" ht="21" customHeight="1">
      <c r="A20" s="32">
        <v>4</v>
      </c>
      <c r="B20" s="10" t="s">
        <v>18</v>
      </c>
      <c r="C20" s="42">
        <v>115.6</v>
      </c>
      <c r="D20" s="43">
        <v>94.9</v>
      </c>
      <c r="E20" s="17">
        <f t="shared" si="0"/>
        <v>-20.699999999999989</v>
      </c>
      <c r="F20" s="34"/>
      <c r="J20" s="40"/>
    </row>
    <row r="21" spans="1:10" s="4" customFormat="1" ht="21" customHeight="1">
      <c r="A21" s="32">
        <v>5</v>
      </c>
      <c r="B21" s="13" t="s">
        <v>19</v>
      </c>
      <c r="C21" s="42">
        <v>121.8</v>
      </c>
      <c r="D21" s="46">
        <v>112.1</v>
      </c>
      <c r="E21" s="17">
        <f t="shared" si="0"/>
        <v>-9.7000000000000028</v>
      </c>
      <c r="F21" s="34"/>
    </row>
    <row r="22" spans="1:10" s="4" customFormat="1" ht="21" customHeight="1">
      <c r="A22" s="32">
        <v>6</v>
      </c>
      <c r="B22" s="13" t="s">
        <v>20</v>
      </c>
      <c r="C22" s="42">
        <v>15</v>
      </c>
      <c r="D22" s="46">
        <v>5</v>
      </c>
      <c r="E22" s="17">
        <f t="shared" si="0"/>
        <v>-10</v>
      </c>
      <c r="F22" s="34"/>
    </row>
    <row r="23" spans="1:10" s="4" customFormat="1" ht="21" customHeight="1">
      <c r="A23" s="32">
        <v>7</v>
      </c>
      <c r="B23" s="10" t="s">
        <v>21</v>
      </c>
      <c r="C23" s="42"/>
      <c r="D23" s="43">
        <f>SUM(D24:D25)</f>
        <v>87.800000000000011</v>
      </c>
      <c r="E23" s="17">
        <f t="shared" si="0"/>
        <v>87.800000000000011</v>
      </c>
      <c r="F23" s="34"/>
      <c r="H23" s="40"/>
    </row>
    <row r="24" spans="1:10" s="39" customFormat="1" ht="21" customHeight="1">
      <c r="A24" s="47">
        <v>7.1</v>
      </c>
      <c r="B24" s="14" t="s">
        <v>22</v>
      </c>
      <c r="C24" s="48">
        <v>86.4</v>
      </c>
      <c r="D24" s="49">
        <v>86.4</v>
      </c>
      <c r="E24" s="35">
        <f t="shared" si="0"/>
        <v>0</v>
      </c>
      <c r="F24" s="34"/>
    </row>
    <row r="25" spans="1:10" s="39" customFormat="1" ht="21" customHeight="1">
      <c r="A25" s="47">
        <v>7.2</v>
      </c>
      <c r="B25" s="15" t="s">
        <v>23</v>
      </c>
      <c r="C25" s="48">
        <v>3.6</v>
      </c>
      <c r="D25" s="51">
        <v>1.4</v>
      </c>
      <c r="E25" s="35">
        <f t="shared" si="0"/>
        <v>-2.2000000000000002</v>
      </c>
      <c r="F25" s="34"/>
      <c r="H25" s="52"/>
    </row>
    <row r="26" spans="1:10" s="4" customFormat="1" ht="21" customHeight="1">
      <c r="A26" s="32">
        <v>8</v>
      </c>
      <c r="B26" s="13" t="s">
        <v>24</v>
      </c>
      <c r="C26" s="42">
        <v>450</v>
      </c>
      <c r="D26" s="46">
        <v>300</v>
      </c>
      <c r="E26" s="17">
        <f t="shared" si="0"/>
        <v>-150</v>
      </c>
      <c r="F26" s="34"/>
    </row>
    <row r="27" spans="1:10" s="4" customFormat="1" ht="21" customHeight="1">
      <c r="A27" s="32">
        <v>9</v>
      </c>
      <c r="B27" s="13" t="s">
        <v>25</v>
      </c>
      <c r="C27" s="42">
        <v>225</v>
      </c>
      <c r="D27" s="46">
        <v>168.8</v>
      </c>
      <c r="E27" s="17">
        <f t="shared" si="0"/>
        <v>-56.199999999999989</v>
      </c>
      <c r="F27" s="34"/>
    </row>
    <row r="28" spans="1:10" s="4" customFormat="1" ht="21" customHeight="1">
      <c r="A28" s="32">
        <v>10</v>
      </c>
      <c r="B28" s="13" t="s">
        <v>26</v>
      </c>
      <c r="C28" s="42">
        <v>75</v>
      </c>
      <c r="D28" s="46">
        <v>37.200000000000003</v>
      </c>
      <c r="E28" s="17">
        <f t="shared" si="0"/>
        <v>-37.799999999999997</v>
      </c>
      <c r="F28" s="34"/>
    </row>
    <row r="29" spans="1:10" s="4" customFormat="1" ht="21" customHeight="1">
      <c r="A29" s="32">
        <v>11</v>
      </c>
      <c r="B29" s="13" t="s">
        <v>15</v>
      </c>
      <c r="C29" s="42">
        <v>1781.3</v>
      </c>
      <c r="D29" s="46">
        <v>839.8</v>
      </c>
      <c r="E29" s="17">
        <f t="shared" si="0"/>
        <v>-941.5</v>
      </c>
      <c r="F29" s="34"/>
    </row>
    <row r="30" spans="1:10" s="4" customFormat="1" ht="21" customHeight="1">
      <c r="A30" s="32">
        <v>12</v>
      </c>
      <c r="B30" s="13" t="s">
        <v>57</v>
      </c>
      <c r="C30" s="42">
        <v>368</v>
      </c>
      <c r="D30" s="46">
        <v>262.39999999999998</v>
      </c>
      <c r="E30" s="17">
        <f t="shared" si="0"/>
        <v>-105.60000000000002</v>
      </c>
      <c r="F30" s="34"/>
    </row>
    <row r="31" spans="1:10" s="4" customFormat="1" ht="21" customHeight="1">
      <c r="A31" s="32">
        <v>13</v>
      </c>
      <c r="B31" s="13" t="s">
        <v>27</v>
      </c>
      <c r="C31" s="17">
        <v>114.6</v>
      </c>
      <c r="D31" s="46">
        <v>114.6</v>
      </c>
      <c r="E31" s="17">
        <f t="shared" si="0"/>
        <v>0</v>
      </c>
      <c r="F31" s="34"/>
    </row>
    <row r="32" spans="1:10" s="4" customFormat="1" ht="21" customHeight="1">
      <c r="A32" s="32">
        <v>14</v>
      </c>
      <c r="B32" s="13" t="s">
        <v>28</v>
      </c>
      <c r="C32" s="42">
        <v>1425</v>
      </c>
      <c r="D32" s="46">
        <v>531.1</v>
      </c>
      <c r="E32" s="17">
        <f t="shared" si="0"/>
        <v>-893.9</v>
      </c>
      <c r="F32" s="34"/>
    </row>
    <row r="33" spans="1:7" s="4" customFormat="1" ht="21" customHeight="1">
      <c r="A33" s="32">
        <v>15</v>
      </c>
      <c r="B33" s="13" t="s">
        <v>29</v>
      </c>
      <c r="C33" s="17">
        <v>125</v>
      </c>
      <c r="D33" s="46">
        <v>125</v>
      </c>
      <c r="E33" s="17">
        <f t="shared" si="0"/>
        <v>0</v>
      </c>
      <c r="F33" s="34"/>
    </row>
    <row r="34" spans="1:7" s="4" customFormat="1" ht="21.75" customHeight="1">
      <c r="A34" s="32">
        <v>16</v>
      </c>
      <c r="B34" s="9" t="s">
        <v>30</v>
      </c>
      <c r="C34" s="17">
        <v>45</v>
      </c>
      <c r="D34" s="46">
        <v>33</v>
      </c>
      <c r="E34" s="17">
        <f t="shared" si="0"/>
        <v>-12</v>
      </c>
      <c r="F34" s="34"/>
    </row>
    <row r="35" spans="1:7" s="4" customFormat="1" ht="29.25" customHeight="1">
      <c r="A35" s="32">
        <v>17</v>
      </c>
      <c r="B35" s="9" t="s">
        <v>31</v>
      </c>
      <c r="C35" s="17">
        <v>105</v>
      </c>
      <c r="D35" s="46">
        <v>95</v>
      </c>
      <c r="E35" s="17">
        <f t="shared" si="0"/>
        <v>-10</v>
      </c>
      <c r="F35" s="34"/>
    </row>
    <row r="36" spans="1:7" s="4" customFormat="1" ht="21" customHeight="1">
      <c r="A36" s="32">
        <v>18</v>
      </c>
      <c r="B36" s="9" t="s">
        <v>32</v>
      </c>
      <c r="C36" s="17">
        <v>3</v>
      </c>
      <c r="D36" s="46"/>
      <c r="E36" s="17">
        <f t="shared" si="0"/>
        <v>-3</v>
      </c>
      <c r="F36" s="34"/>
    </row>
    <row r="37" spans="1:7" s="4" customFormat="1" ht="21" customHeight="1">
      <c r="A37" s="32">
        <v>19</v>
      </c>
      <c r="B37" s="9" t="s">
        <v>58</v>
      </c>
      <c r="C37" s="17">
        <v>15</v>
      </c>
      <c r="D37" s="46">
        <v>6</v>
      </c>
      <c r="E37" s="17">
        <f t="shared" si="0"/>
        <v>-9</v>
      </c>
      <c r="F37" s="34"/>
    </row>
    <row r="38" spans="1:7" s="4" customFormat="1" ht="21" customHeight="1">
      <c r="A38" s="32">
        <v>20</v>
      </c>
      <c r="B38" s="9" t="s">
        <v>33</v>
      </c>
      <c r="C38" s="17">
        <v>10.4</v>
      </c>
      <c r="D38" s="46"/>
      <c r="E38" s="17">
        <f t="shared" si="0"/>
        <v>-10.4</v>
      </c>
      <c r="F38" s="34"/>
    </row>
    <row r="39" spans="1:7" s="4" customFormat="1" ht="21" customHeight="1">
      <c r="A39" s="32">
        <v>21</v>
      </c>
      <c r="B39" s="16" t="s">
        <v>34</v>
      </c>
      <c r="C39" s="42">
        <v>20</v>
      </c>
      <c r="D39" s="46">
        <v>10</v>
      </c>
      <c r="E39" s="17">
        <f t="shared" si="0"/>
        <v>-10</v>
      </c>
      <c r="F39" s="34"/>
    </row>
    <row r="40" spans="1:7" s="4" customFormat="1" ht="21" customHeight="1">
      <c r="A40" s="32">
        <v>22</v>
      </c>
      <c r="B40" s="16" t="s">
        <v>35</v>
      </c>
      <c r="C40" s="42">
        <v>54</v>
      </c>
      <c r="D40" s="46">
        <v>39</v>
      </c>
      <c r="E40" s="17">
        <f t="shared" si="0"/>
        <v>-15</v>
      </c>
      <c r="F40" s="31"/>
    </row>
    <row r="41" spans="1:7" s="8" customFormat="1" ht="24.75" customHeight="1">
      <c r="A41" s="28"/>
      <c r="B41" s="53" t="s">
        <v>37</v>
      </c>
      <c r="C41" s="29">
        <f>C6-C15</f>
        <v>-1966.1999999999971</v>
      </c>
      <c r="D41" s="30">
        <f>D6-D15</f>
        <v>-134.79999999999563</v>
      </c>
      <c r="E41" s="29">
        <f t="shared" si="0"/>
        <v>1831.4000000000015</v>
      </c>
      <c r="F41" s="54"/>
      <c r="G41" s="55"/>
    </row>
    <row r="42" spans="1:7" s="4" customFormat="1">
      <c r="A42" s="3"/>
      <c r="B42" s="31"/>
      <c r="C42" s="31"/>
      <c r="D42" s="31"/>
      <c r="E42" s="31"/>
      <c r="F42" s="31"/>
    </row>
    <row r="43" spans="1:7" s="4" customFormat="1">
      <c r="A43" s="3"/>
      <c r="B43" s="31"/>
      <c r="C43" s="31"/>
      <c r="D43" s="31"/>
      <c r="E43" s="31"/>
      <c r="F43" s="31"/>
    </row>
    <row r="44" spans="1:7" s="4" customFormat="1">
      <c r="A44" s="3"/>
      <c r="B44" s="31"/>
      <c r="C44" s="31"/>
      <c r="D44" s="31"/>
      <c r="E44" s="31"/>
      <c r="F44" s="31"/>
    </row>
    <row r="45" spans="1:7" s="4" customFormat="1">
      <c r="A45" s="3"/>
      <c r="B45" s="31"/>
      <c r="C45" s="31"/>
      <c r="D45" s="31"/>
      <c r="E45" s="31"/>
      <c r="F45" s="31"/>
    </row>
    <row r="46" spans="1:7" s="4" customFormat="1">
      <c r="A46" s="3"/>
      <c r="B46" s="31"/>
      <c r="C46" s="31"/>
      <c r="D46" s="31"/>
      <c r="E46" s="31"/>
    </row>
    <row r="47" spans="1:7" s="4" customFormat="1">
      <c r="A47" s="3"/>
      <c r="B47" s="31"/>
      <c r="C47" s="31"/>
      <c r="D47" s="31"/>
      <c r="E47" s="31"/>
    </row>
    <row r="48" spans="1:7" s="4" customFormat="1">
      <c r="A48" s="3"/>
      <c r="B48" s="31"/>
      <c r="C48" s="31"/>
      <c r="D48" s="31"/>
      <c r="E4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tabSelected="1" view="pageBreakPreview" zoomScaleSheetLayoutView="100" workbookViewId="0">
      <selection activeCell="A3" sqref="A3:E3"/>
    </sheetView>
  </sheetViews>
  <sheetFormatPr defaultColWidth="9.140625"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7" width="11.28515625" style="4" bestFit="1" customWidth="1"/>
    <col min="8" max="8" width="13.42578125" style="4" customWidth="1"/>
    <col min="9" max="9" width="9.140625" style="4"/>
    <col min="10" max="10" width="9.85546875" style="4" bestFit="1" customWidth="1"/>
    <col min="11" max="16384" width="9.140625" style="4"/>
  </cols>
  <sheetData>
    <row r="1" spans="1:11" ht="16.5" customHeight="1">
      <c r="A1" s="19" t="s">
        <v>59</v>
      </c>
      <c r="B1" s="19"/>
      <c r="C1" s="19"/>
      <c r="D1" s="19"/>
      <c r="E1" s="19"/>
    </row>
    <row r="2" spans="1:11" s="2" customFormat="1" ht="26.25" customHeight="1">
      <c r="A2" s="20" t="s">
        <v>66</v>
      </c>
      <c r="B2" s="20"/>
      <c r="C2" s="20"/>
      <c r="D2" s="20"/>
      <c r="E2" s="20"/>
      <c r="F2" s="21"/>
      <c r="G2" s="21"/>
    </row>
    <row r="3" spans="1:11" ht="57.75" customHeight="1">
      <c r="A3" s="22" t="s">
        <v>51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56"/>
      <c r="B4" s="56"/>
      <c r="E4" s="57" t="s">
        <v>60</v>
      </c>
    </row>
    <row r="5" spans="1:11" s="2" customFormat="1" ht="61.5" customHeight="1">
      <c r="A5" s="24" t="s">
        <v>0</v>
      </c>
      <c r="B5" s="25" t="s">
        <v>4</v>
      </c>
      <c r="C5" s="26" t="s">
        <v>50</v>
      </c>
      <c r="D5" s="26" t="s">
        <v>49</v>
      </c>
      <c r="E5" s="27" t="s">
        <v>5</v>
      </c>
    </row>
    <row r="6" spans="1:11" s="2" customFormat="1" ht="41.25" customHeight="1">
      <c r="A6" s="58" t="s">
        <v>6</v>
      </c>
      <c r="B6" s="59" t="s">
        <v>38</v>
      </c>
      <c r="C6" s="60">
        <v>4289.6000000000004</v>
      </c>
      <c r="D6" s="60">
        <v>4289.6000000000004</v>
      </c>
      <c r="E6" s="60">
        <f t="shared" ref="E6:E48" si="0">D6-C6</f>
        <v>0</v>
      </c>
    </row>
    <row r="7" spans="1:11" s="2" customFormat="1" ht="34.5">
      <c r="A7" s="58" t="s">
        <v>12</v>
      </c>
      <c r="B7" s="59" t="s">
        <v>61</v>
      </c>
      <c r="C7" s="60">
        <f>SUM(C8,C10:C15)</f>
        <v>57103.000000000007</v>
      </c>
      <c r="D7" s="61">
        <f>SUM(D8,D10:D15)</f>
        <v>56182.400000000009</v>
      </c>
      <c r="E7" s="62">
        <f>D7-C7</f>
        <v>-920.59999999999854</v>
      </c>
    </row>
    <row r="8" spans="1:11" s="2" customFormat="1" ht="17.25" customHeight="1">
      <c r="A8" s="32">
        <v>1</v>
      </c>
      <c r="B8" s="13" t="s">
        <v>53</v>
      </c>
      <c r="C8" s="18">
        <v>53116.4</v>
      </c>
      <c r="D8" s="33">
        <v>53116.4</v>
      </c>
      <c r="E8" s="18">
        <f>D8-C8</f>
        <v>0</v>
      </c>
      <c r="F8" s="63"/>
    </row>
    <row r="9" spans="1:11" s="39" customFormat="1" ht="17.25" customHeight="1">
      <c r="A9" s="35">
        <v>1.1000000000000001</v>
      </c>
      <c r="B9" s="14" t="s">
        <v>54</v>
      </c>
      <c r="C9" s="36">
        <v>10814.2</v>
      </c>
      <c r="D9" s="37">
        <v>6864.4</v>
      </c>
      <c r="E9" s="36">
        <f t="shared" si="0"/>
        <v>-3949.8000000000011</v>
      </c>
    </row>
    <row r="10" spans="1:11" s="2" customFormat="1" ht="17.25" customHeight="1">
      <c r="A10" s="32">
        <v>2</v>
      </c>
      <c r="B10" s="13" t="s">
        <v>55</v>
      </c>
      <c r="C10" s="18">
        <v>120</v>
      </c>
      <c r="D10" s="33">
        <v>295.2</v>
      </c>
      <c r="E10" s="18">
        <f t="shared" si="0"/>
        <v>175.2</v>
      </c>
    </row>
    <row r="11" spans="1:11" s="2" customFormat="1" ht="17.25" customHeight="1">
      <c r="A11" s="32">
        <v>3</v>
      </c>
      <c r="B11" s="10" t="s">
        <v>8</v>
      </c>
      <c r="C11" s="18">
        <v>2100</v>
      </c>
      <c r="D11" s="33">
        <v>2057.8000000000002</v>
      </c>
      <c r="E11" s="18">
        <f t="shared" si="0"/>
        <v>-42.199999999999818</v>
      </c>
      <c r="F11" s="63"/>
      <c r="G11" s="63"/>
      <c r="J11" s="63"/>
    </row>
    <row r="12" spans="1:11" s="2" customFormat="1" ht="17.25" customHeight="1">
      <c r="A12" s="32">
        <v>4</v>
      </c>
      <c r="B12" s="13" t="s">
        <v>9</v>
      </c>
      <c r="C12" s="18">
        <v>1425</v>
      </c>
      <c r="D12" s="33">
        <v>529.1</v>
      </c>
      <c r="E12" s="18">
        <f t="shared" si="0"/>
        <v>-895.9</v>
      </c>
      <c r="G12" s="63"/>
    </row>
    <row r="13" spans="1:11" s="2" customFormat="1" ht="17.25" customHeight="1">
      <c r="A13" s="32">
        <v>5</v>
      </c>
      <c r="B13" s="10" t="s">
        <v>10</v>
      </c>
      <c r="C13" s="18">
        <v>257.3</v>
      </c>
      <c r="D13" s="33">
        <v>87.3</v>
      </c>
      <c r="E13" s="18">
        <f t="shared" si="0"/>
        <v>-170</v>
      </c>
    </row>
    <row r="14" spans="1:11" s="2" customFormat="1" ht="17.25" customHeight="1">
      <c r="A14" s="32">
        <v>6</v>
      </c>
      <c r="B14" s="10" t="s">
        <v>39</v>
      </c>
      <c r="C14" s="18">
        <v>54.3</v>
      </c>
      <c r="D14" s="18">
        <v>54.3</v>
      </c>
      <c r="E14" s="18">
        <f t="shared" si="0"/>
        <v>0</v>
      </c>
    </row>
    <row r="15" spans="1:11" s="2" customFormat="1" ht="17.25" customHeight="1">
      <c r="A15" s="32">
        <v>7</v>
      </c>
      <c r="B15" s="10" t="s">
        <v>11</v>
      </c>
      <c r="C15" s="18">
        <v>30</v>
      </c>
      <c r="D15" s="18">
        <v>42.3</v>
      </c>
      <c r="E15" s="18">
        <f>D15-C15</f>
        <v>12.299999999999997</v>
      </c>
    </row>
    <row r="16" spans="1:11" s="2" customFormat="1" ht="36" customHeight="1">
      <c r="A16" s="58" t="s">
        <v>36</v>
      </c>
      <c r="B16" s="59" t="s">
        <v>62</v>
      </c>
      <c r="C16" s="60">
        <f>+C17+C48</f>
        <v>59820.200000000004</v>
      </c>
      <c r="D16" s="60">
        <f>+D17+D48</f>
        <v>55665.7</v>
      </c>
      <c r="E16" s="60">
        <f t="shared" si="0"/>
        <v>-4154.5000000000073</v>
      </c>
    </row>
    <row r="17" spans="1:9" s="2" customFormat="1" ht="21" customHeight="1">
      <c r="A17" s="64" t="s">
        <v>40</v>
      </c>
      <c r="B17" s="59" t="s">
        <v>63</v>
      </c>
      <c r="C17" s="60">
        <f>SUM(C18,C20:C25,C28:C41,C45:C47)</f>
        <v>59720.200000000004</v>
      </c>
      <c r="D17" s="60">
        <f>SUM(D18,D20:D25,D28:D41,D45:D47)</f>
        <v>55665.7</v>
      </c>
      <c r="E17" s="60">
        <f t="shared" si="0"/>
        <v>-4054.5000000000073</v>
      </c>
    </row>
    <row r="18" spans="1:9" s="2" customFormat="1" ht="18" customHeight="1">
      <c r="A18" s="32">
        <v>1</v>
      </c>
      <c r="B18" s="10" t="s">
        <v>14</v>
      </c>
      <c r="C18" s="18">
        <v>52075</v>
      </c>
      <c r="D18" s="18">
        <v>50843.7</v>
      </c>
      <c r="E18" s="18">
        <f t="shared" si="0"/>
        <v>-1231.3000000000029</v>
      </c>
      <c r="G18" s="63"/>
    </row>
    <row r="19" spans="1:9" s="2" customFormat="1" ht="18" customHeight="1">
      <c r="A19" s="47">
        <v>1.1000000000000001</v>
      </c>
      <c r="B19" s="14" t="s">
        <v>56</v>
      </c>
      <c r="C19" s="18">
        <v>2915.1</v>
      </c>
      <c r="D19" s="18">
        <v>2915.1</v>
      </c>
      <c r="E19" s="18">
        <f t="shared" si="0"/>
        <v>0</v>
      </c>
      <c r="G19" s="63"/>
    </row>
    <row r="20" spans="1:9" s="2" customFormat="1" ht="18" customHeight="1">
      <c r="A20" s="32">
        <v>2</v>
      </c>
      <c r="B20" s="13" t="s">
        <v>16</v>
      </c>
      <c r="C20" s="18">
        <v>1420</v>
      </c>
      <c r="D20" s="65">
        <v>657.5</v>
      </c>
      <c r="E20" s="18">
        <f t="shared" si="0"/>
        <v>-762.5</v>
      </c>
      <c r="G20" s="63"/>
      <c r="I20" s="63"/>
    </row>
    <row r="21" spans="1:9" s="2" customFormat="1" ht="18" customHeight="1">
      <c r="A21" s="32">
        <v>3</v>
      </c>
      <c r="B21" s="10" t="s">
        <v>17</v>
      </c>
      <c r="C21" s="18">
        <v>555</v>
      </c>
      <c r="D21" s="65">
        <v>482.1</v>
      </c>
      <c r="E21" s="18">
        <f t="shared" si="0"/>
        <v>-72.899999999999977</v>
      </c>
      <c r="G21" s="63"/>
      <c r="I21" s="63"/>
    </row>
    <row r="22" spans="1:9" s="2" customFormat="1" ht="18" customHeight="1">
      <c r="A22" s="32">
        <v>4</v>
      </c>
      <c r="B22" s="10" t="s">
        <v>18</v>
      </c>
      <c r="C22" s="18">
        <v>120</v>
      </c>
      <c r="D22" s="65">
        <v>93</v>
      </c>
      <c r="E22" s="18">
        <f t="shared" si="0"/>
        <v>-27</v>
      </c>
      <c r="G22" s="63"/>
      <c r="I22" s="63"/>
    </row>
    <row r="23" spans="1:9" s="2" customFormat="1" ht="18" customHeight="1">
      <c r="A23" s="32">
        <v>5</v>
      </c>
      <c r="B23" s="13" t="s">
        <v>19</v>
      </c>
      <c r="C23" s="18">
        <v>121.8</v>
      </c>
      <c r="D23" s="65">
        <v>112.2</v>
      </c>
      <c r="E23" s="18">
        <f t="shared" si="0"/>
        <v>-9.5999999999999943</v>
      </c>
      <c r="G23" s="63"/>
    </row>
    <row r="24" spans="1:9" s="2" customFormat="1" ht="16.5" customHeight="1">
      <c r="A24" s="32">
        <v>6</v>
      </c>
      <c r="B24" s="13" t="s">
        <v>20</v>
      </c>
      <c r="C24" s="18">
        <v>15</v>
      </c>
      <c r="D24" s="65">
        <v>5</v>
      </c>
      <c r="E24" s="18">
        <f t="shared" si="0"/>
        <v>-10</v>
      </c>
      <c r="G24" s="63"/>
      <c r="H24" s="66"/>
      <c r="I24" s="66"/>
    </row>
    <row r="25" spans="1:9" s="2" customFormat="1" ht="17.25">
      <c r="A25" s="32">
        <v>7</v>
      </c>
      <c r="B25" s="10" t="s">
        <v>21</v>
      </c>
      <c r="C25" s="18">
        <f>SUM(C26:C27)</f>
        <v>80.399999999999991</v>
      </c>
      <c r="D25" s="65">
        <f>SUM(D26:D27)</f>
        <v>78</v>
      </c>
      <c r="E25" s="18">
        <f t="shared" si="0"/>
        <v>-2.3999999999999915</v>
      </c>
      <c r="G25" s="63"/>
    </row>
    <row r="26" spans="1:9" s="2" customFormat="1" ht="17.25">
      <c r="A26" s="47">
        <v>7.1</v>
      </c>
      <c r="B26" s="14" t="s">
        <v>22</v>
      </c>
      <c r="C26" s="18">
        <v>76.8</v>
      </c>
      <c r="D26" s="65">
        <v>76.8</v>
      </c>
      <c r="E26" s="18">
        <f t="shared" si="0"/>
        <v>0</v>
      </c>
      <c r="G26" s="63"/>
    </row>
    <row r="27" spans="1:9" s="1" customFormat="1" ht="17.25">
      <c r="A27" s="47">
        <v>7.2</v>
      </c>
      <c r="B27" s="15" t="s">
        <v>23</v>
      </c>
      <c r="C27" s="36">
        <v>3.6</v>
      </c>
      <c r="D27" s="67">
        <v>1.2</v>
      </c>
      <c r="E27" s="36">
        <f t="shared" si="0"/>
        <v>-2.4000000000000004</v>
      </c>
      <c r="G27" s="63"/>
    </row>
    <row r="28" spans="1:9" s="2" customFormat="1" ht="18" customHeight="1">
      <c r="A28" s="32">
        <v>8</v>
      </c>
      <c r="B28" s="9" t="s">
        <v>24</v>
      </c>
      <c r="C28" s="18">
        <v>600</v>
      </c>
      <c r="D28" s="65">
        <v>300</v>
      </c>
      <c r="E28" s="18">
        <f t="shared" si="0"/>
        <v>-300</v>
      </c>
      <c r="G28" s="63"/>
    </row>
    <row r="29" spans="1:9" s="2" customFormat="1" ht="18" customHeight="1">
      <c r="A29" s="32">
        <v>9</v>
      </c>
      <c r="B29" s="9" t="s">
        <v>25</v>
      </c>
      <c r="C29" s="18">
        <v>300</v>
      </c>
      <c r="D29" s="65">
        <v>75.5</v>
      </c>
      <c r="E29" s="18">
        <f t="shared" si="0"/>
        <v>-224.5</v>
      </c>
      <c r="G29" s="63"/>
    </row>
    <row r="30" spans="1:9" s="2" customFormat="1" ht="18" customHeight="1">
      <c r="A30" s="32">
        <v>10</v>
      </c>
      <c r="B30" s="9" t="s">
        <v>26</v>
      </c>
      <c r="C30" s="18">
        <v>100</v>
      </c>
      <c r="D30" s="65">
        <v>37.200000000000003</v>
      </c>
      <c r="E30" s="18">
        <f t="shared" si="0"/>
        <v>-62.8</v>
      </c>
      <c r="F30" s="63"/>
    </row>
    <row r="31" spans="1:9" s="2" customFormat="1" ht="18" customHeight="1">
      <c r="A31" s="32">
        <v>11</v>
      </c>
      <c r="B31" s="9" t="s">
        <v>15</v>
      </c>
      <c r="C31" s="18">
        <v>1000</v>
      </c>
      <c r="D31" s="65">
        <v>725.3</v>
      </c>
      <c r="E31" s="18">
        <f t="shared" si="0"/>
        <v>-274.70000000000005</v>
      </c>
      <c r="F31" s="63"/>
    </row>
    <row r="32" spans="1:9" s="2" customFormat="1" ht="18" customHeight="1">
      <c r="A32" s="32">
        <v>12</v>
      </c>
      <c r="B32" s="9" t="s">
        <v>57</v>
      </c>
      <c r="C32" s="18">
        <v>350</v>
      </c>
      <c r="D32" s="65">
        <v>224.8</v>
      </c>
      <c r="E32" s="18">
        <f t="shared" si="0"/>
        <v>-125.19999999999999</v>
      </c>
      <c r="F32" s="63"/>
    </row>
    <row r="33" spans="1:6" s="2" customFormat="1" ht="18" customHeight="1">
      <c r="A33" s="32">
        <v>13</v>
      </c>
      <c r="B33" s="9" t="s">
        <v>27</v>
      </c>
      <c r="C33" s="18">
        <v>84</v>
      </c>
      <c r="D33" s="65">
        <v>81.8</v>
      </c>
      <c r="E33" s="18">
        <f t="shared" si="0"/>
        <v>-2.2000000000000028</v>
      </c>
      <c r="F33" s="63"/>
    </row>
    <row r="34" spans="1:6" s="2" customFormat="1" ht="18" customHeight="1">
      <c r="A34" s="32">
        <v>14</v>
      </c>
      <c r="B34" s="9" t="s">
        <v>28</v>
      </c>
      <c r="C34" s="18">
        <v>1425</v>
      </c>
      <c r="D34" s="65">
        <v>529.1</v>
      </c>
      <c r="E34" s="18">
        <f t="shared" si="0"/>
        <v>-895.9</v>
      </c>
      <c r="F34" s="63"/>
    </row>
    <row r="35" spans="1:6" s="2" customFormat="1" ht="18" customHeight="1">
      <c r="A35" s="32">
        <v>15</v>
      </c>
      <c r="B35" s="9" t="s">
        <v>29</v>
      </c>
      <c r="C35" s="18">
        <v>200</v>
      </c>
      <c r="D35" s="65">
        <v>125</v>
      </c>
      <c r="E35" s="18">
        <f t="shared" si="0"/>
        <v>-75</v>
      </c>
      <c r="F35" s="63"/>
    </row>
    <row r="36" spans="1:6" s="2" customFormat="1" ht="18" customHeight="1">
      <c r="A36" s="32">
        <v>16</v>
      </c>
      <c r="B36" s="9" t="s">
        <v>30</v>
      </c>
      <c r="C36" s="18">
        <v>50</v>
      </c>
      <c r="D36" s="65">
        <v>30</v>
      </c>
      <c r="E36" s="18">
        <f t="shared" si="0"/>
        <v>-20</v>
      </c>
      <c r="F36" s="63"/>
    </row>
    <row r="37" spans="1:6" s="2" customFormat="1" ht="18" customHeight="1">
      <c r="A37" s="32">
        <v>17</v>
      </c>
      <c r="B37" s="9" t="s">
        <v>31</v>
      </c>
      <c r="C37" s="18">
        <v>105</v>
      </c>
      <c r="D37" s="65">
        <v>95</v>
      </c>
      <c r="E37" s="18">
        <f t="shared" si="0"/>
        <v>-10</v>
      </c>
      <c r="F37" s="63"/>
    </row>
    <row r="38" spans="1:6" s="2" customFormat="1" ht="18" customHeight="1">
      <c r="A38" s="32">
        <v>18</v>
      </c>
      <c r="B38" s="9" t="s">
        <v>32</v>
      </c>
      <c r="C38" s="18">
        <v>3</v>
      </c>
      <c r="D38" s="18"/>
      <c r="E38" s="18">
        <f t="shared" si="0"/>
        <v>-3</v>
      </c>
      <c r="F38" s="63"/>
    </row>
    <row r="39" spans="1:6" s="2" customFormat="1" ht="18" customHeight="1">
      <c r="A39" s="32">
        <v>19</v>
      </c>
      <c r="B39" s="9" t="s">
        <v>58</v>
      </c>
      <c r="C39" s="18">
        <v>20</v>
      </c>
      <c r="D39" s="18"/>
      <c r="E39" s="18">
        <f t="shared" si="0"/>
        <v>-20</v>
      </c>
      <c r="F39" s="63"/>
    </row>
    <row r="40" spans="1:6" s="2" customFormat="1" ht="18" customHeight="1">
      <c r="A40" s="32">
        <v>20</v>
      </c>
      <c r="B40" s="9" t="s">
        <v>33</v>
      </c>
      <c r="C40" s="18">
        <v>10.4</v>
      </c>
      <c r="D40" s="18"/>
      <c r="E40" s="18">
        <f t="shared" si="0"/>
        <v>-10.4</v>
      </c>
      <c r="F40" s="63"/>
    </row>
    <row r="41" spans="1:6" s="2" customFormat="1" ht="18.75" customHeight="1">
      <c r="A41" s="32">
        <v>21</v>
      </c>
      <c r="B41" s="9" t="s">
        <v>41</v>
      </c>
      <c r="C41" s="18">
        <f>SUM(C42:C44)</f>
        <v>490</v>
      </c>
      <c r="D41" s="65">
        <f>SUM(D42:D44)</f>
        <v>639.9</v>
      </c>
      <c r="E41" s="18">
        <f t="shared" si="0"/>
        <v>149.89999999999998</v>
      </c>
      <c r="F41" s="63"/>
    </row>
    <row r="42" spans="1:6" s="2" customFormat="1" ht="18" customHeight="1">
      <c r="A42" s="68">
        <v>21.1</v>
      </c>
      <c r="B42" s="69" t="s">
        <v>1</v>
      </c>
      <c r="C42" s="18"/>
      <c r="D42" s="65">
        <v>278.7</v>
      </c>
      <c r="E42" s="18">
        <f t="shared" si="0"/>
        <v>278.7</v>
      </c>
      <c r="F42" s="63"/>
    </row>
    <row r="43" spans="1:6" s="2" customFormat="1" ht="18" customHeight="1">
      <c r="A43" s="68">
        <v>21.2</v>
      </c>
      <c r="B43" s="69" t="s">
        <v>2</v>
      </c>
      <c r="C43" s="18">
        <v>470</v>
      </c>
      <c r="D43" s="65">
        <v>351.2</v>
      </c>
      <c r="E43" s="18">
        <f t="shared" si="0"/>
        <v>-118.80000000000001</v>
      </c>
      <c r="F43" s="63"/>
    </row>
    <row r="44" spans="1:6" s="2" customFormat="1" ht="18" customHeight="1">
      <c r="A44" s="68">
        <v>21.3</v>
      </c>
      <c r="B44" s="69" t="s">
        <v>42</v>
      </c>
      <c r="C44" s="18">
        <v>20</v>
      </c>
      <c r="D44" s="65">
        <v>10</v>
      </c>
      <c r="E44" s="18">
        <f t="shared" si="0"/>
        <v>-10</v>
      </c>
      <c r="F44" s="63"/>
    </row>
    <row r="45" spans="1:6" ht="18" customHeight="1">
      <c r="A45" s="70">
        <v>22</v>
      </c>
      <c r="B45" s="71" t="s">
        <v>35</v>
      </c>
      <c r="C45" s="18">
        <v>54</v>
      </c>
      <c r="D45" s="65">
        <v>39</v>
      </c>
      <c r="E45" s="18">
        <f t="shared" si="0"/>
        <v>-15</v>
      </c>
      <c r="F45" s="63"/>
    </row>
    <row r="46" spans="1:6" s="2" customFormat="1" ht="18" customHeight="1">
      <c r="A46" s="70">
        <v>23</v>
      </c>
      <c r="B46" s="9" t="s">
        <v>43</v>
      </c>
      <c r="C46" s="18">
        <v>491.6</v>
      </c>
      <c r="D46" s="65">
        <v>491.6</v>
      </c>
      <c r="E46" s="18">
        <f t="shared" si="0"/>
        <v>0</v>
      </c>
      <c r="F46" s="63"/>
    </row>
    <row r="47" spans="1:6" s="2" customFormat="1" ht="18" customHeight="1">
      <c r="A47" s="70">
        <v>24</v>
      </c>
      <c r="B47" s="10" t="s">
        <v>44</v>
      </c>
      <c r="C47" s="18">
        <v>50</v>
      </c>
      <c r="D47" s="65"/>
      <c r="E47" s="18">
        <f t="shared" si="0"/>
        <v>-50</v>
      </c>
      <c r="F47" s="63"/>
    </row>
    <row r="48" spans="1:6" s="2" customFormat="1" ht="21.75" customHeight="1">
      <c r="A48" s="64" t="s">
        <v>64</v>
      </c>
      <c r="B48" s="59" t="s">
        <v>65</v>
      </c>
      <c r="C48" s="60">
        <f>+C49</f>
        <v>100</v>
      </c>
      <c r="D48" s="60">
        <f>+D49</f>
        <v>0</v>
      </c>
      <c r="E48" s="18">
        <f t="shared" si="0"/>
        <v>-100</v>
      </c>
      <c r="F48" s="63"/>
    </row>
    <row r="49" spans="1:7" s="2" customFormat="1" ht="29.25" customHeight="1">
      <c r="A49" s="70">
        <v>1</v>
      </c>
      <c r="B49" s="12" t="s">
        <v>45</v>
      </c>
      <c r="C49" s="18">
        <f>SUM(C50:C50)</f>
        <v>100</v>
      </c>
      <c r="D49" s="18">
        <f>SUM(D50:D50)</f>
        <v>0</v>
      </c>
      <c r="E49" s="18">
        <f t="shared" ref="E49:E51" si="1">D49-C49</f>
        <v>-100</v>
      </c>
      <c r="F49" s="63"/>
    </row>
    <row r="50" spans="1:7" s="2" customFormat="1" ht="18" customHeight="1">
      <c r="A50" s="68">
        <v>1.1000000000000001</v>
      </c>
      <c r="B50" s="11" t="s">
        <v>46</v>
      </c>
      <c r="C50" s="36">
        <v>100</v>
      </c>
      <c r="D50" s="18"/>
      <c r="E50" s="18">
        <f t="shared" si="1"/>
        <v>-100</v>
      </c>
      <c r="F50" s="63"/>
    </row>
    <row r="51" spans="1:7" s="1" customFormat="1" ht="43.5" customHeight="1">
      <c r="A51" s="58" t="s">
        <v>47</v>
      </c>
      <c r="B51" s="59" t="s">
        <v>48</v>
      </c>
      <c r="C51" s="60">
        <f>C6+C7-C16</f>
        <v>1572.4000000000015</v>
      </c>
      <c r="D51" s="60">
        <f>D6+D7-D16</f>
        <v>4806.3000000000102</v>
      </c>
      <c r="E51" s="60">
        <f t="shared" si="1"/>
        <v>3233.9000000000087</v>
      </c>
      <c r="G51" s="7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 sevag</vt:lpstr>
      <vt:lpstr>Dramakani hamematakan</vt:lpstr>
      <vt:lpstr>'Dramakani hamematakan'!Print_Area</vt:lpstr>
      <vt:lpstr>'Ekamutneri hamematakan sevag'!Print_Area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2018-10-30T13:47:06Z</dcterms:modified>
</cp:coreProperties>
</file>